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5" l="1"/>
  <c r="F22" i="5" s="1"/>
  <c r="D17" i="5"/>
  <c r="F21" i="4"/>
  <c r="F22" i="4" s="1"/>
  <c r="D17" i="4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D21" i="3"/>
  <c r="H21" i="3" s="1"/>
  <c r="H17" i="3"/>
  <c r="H18" i="3" s="1"/>
  <c r="G22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<sst xmlns="http://schemas.openxmlformats.org/spreadsheetml/2006/main" count="218" uniqueCount="159">
  <si>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</si>
  <si>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</si>
  <si>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</si>
  <si>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</si>
  <si>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</si>
  <si>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</si>
  <si>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</si>
  <si>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</si>
  <si>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</si>
  <si>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</si>
  <si>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</si>
  <si>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</si>
  <si>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</si>
  <si>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</si>
  <si>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</si>
  <si>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</si>
  <si>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</si>
  <si>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</si>
  <si>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</si>
  <si>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</si>
  <si>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</si>
  <si>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</si>
  <si>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</si>
  <si>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</si>
  <si>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</si>
  <si>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</si>
  <si>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</si>
  <si>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</si>
  <si>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</si>
  <si>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</si>
  <si>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</si>
  <si>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</si>
  <si>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</si>
  <si>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</si>
  <si>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</si>
  <si>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</si>
  <si>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</si>
  <si>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</si>
  <si>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</si>
  <si>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</si>
  <si>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</si>
  <si>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</si>
  <si>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</si>
  <si>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</si>
  <si>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</si>
  <si>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</si>
  <si>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</si>
  <si>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</si>
  <si>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</si>
  <si>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</si>
  <si>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</si>
  <si>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</si>
  <si>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</si>
  <si>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</si>
  <si>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</si>
  <si>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</si>
  <si>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</si>
  <si>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</si>
  <si>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</si>
  <si>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</si>
  <si>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</si>
  <si>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</si>
  <si>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</si>
  <si>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</si>
  <si>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</si>
  <si>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</si>
  <si>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</si>
  <si>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</si>
  <si>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</si>
  <si>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</si>
  <si>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</si>
  <si>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</si>
  <si>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</si>
  <si>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</si>
  <si>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</si>
  <si>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</si>
  <si>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</si>
  <si>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</si>
  <si>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</si>
  <si>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</si>
  <si>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</si>
  <si>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</si>
  <si>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</si>
  <si>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</si>
  <si>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</si>
  <si>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</si>
  <si>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</si>
  <si>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</si>
  <si>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</si>
  <si>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</si>
  <si>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</si>
  <si>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</si>
  <si>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</si>
  <si>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</si>
  <si>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</si>
  <si>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</si>
  <si>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</si>
  <si>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</si>
  <si>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</si>
  <si>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</si>
  <si>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</si>
  <si>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</si>
  <si>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</si>
  <si>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</si>
  <si>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</si>
  <si>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</si>
  <si>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</si>
  <si>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</si>
  <si>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</si>
  <si>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</si>
  <si>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</si>
  <si>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</si>
  <si>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</si>
  <si>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</si>
  <si>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</si>
  <si>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</si>
  <si>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</si>
  <si>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</si>
  <si>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</si>
  <si>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</si>
  <si>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</si>
  <si>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</si>
  <si>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</si>
  <si>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</si>
  <si>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</si>
  <si>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</si>
  <si>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</si>
  <si>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III/14</t>
  </si>
  <si>
    <t>ՀՀ Լոռու մարզի Լոռի Բերդ համայնքի Ագարակ, Յաղդան Կողես և Հովնանաձոր բնակավայրերի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</si>
  <si>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</si>
  <si>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</si>
  <si>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</si>
  <si>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</si>
  <si>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</si>
  <si>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</si>
  <si>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</si>
  <si>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</si>
  <si>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(Լեջան բնակավայր)</t>
  </si>
  <si>
    <t>ներհամայնքային ճանապարհների կանոնավոր տուֆ քարով սալարկման (Լեջան բնակավայր)</t>
  </si>
  <si>
    <t>Сметная - Ведомость</t>
  </si>
  <si>
    <t>Составление проектно-сметной документации по регулярной мощёной укладке туфовых плит внутригородских дорог населённых пунктов Агарaк, Яхдан Когес и Овнанадзор общины Лори-Берд Лорийской области Республики Армения (населённый пункт Леджан).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</si>
  <si>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</si>
  <si>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</si>
  <si>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</si>
  <si>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</si>
  <si>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</si>
  <si>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</si>
  <si>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</si>
  <si>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</si>
  <si>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</si>
  <si>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</si>
  <si>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</si>
  <si>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</si>
  <si>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Мощение туфовым камнем, h = 18 см (блоки размером 25×40×18 см)</t>
  </si>
  <si>
    <t>Заполнение швов песком</t>
  </si>
  <si>
    <t>Заполнение треугольных участков на кривых монолитным бетоном класса B15</t>
  </si>
  <si>
    <t>Укрепление обочин песчано-гравийной смесью, h = 10 см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</si>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</sst>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1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1"/>
      <color theme="1"/>
      <name val="Sylfaen"/>
    </font>
    <font>
      <b/>
      <sz val="12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7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16" fillId="0" borderId="0" xfId="0" applyFont="1" applyAlignment="1"/>
    <xf numFmtId="166" fontId="16" fillId="2" borderId="10" xfId="0" applyNumberFormat="1" applyFont="1" applyFill="1" applyBorder="1" applyAlignment="1">
      <alignment horizontal="center"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vertical="top" wrapText="1"/>
    </xf>
    <xf numFmtId="2" fontId="2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>
      <alignment vertical="center"/>
    </xf>
    <xf numFmtId="2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>
      <alignment vertical="center"/>
    </xf>
    <xf numFmtId="0" fontId="16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9" fontId="16" fillId="0" borderId="10" xfId="0" applyNumberFormat="1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2" fontId="16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2" fontId="16" fillId="0" borderId="18" xfId="0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2" fontId="24" fillId="0" borderId="18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" fontId="24" fillId="0" borderId="18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2" borderId="1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169" fontId="16" fillId="0" borderId="18" xfId="0" applyNumberFormat="1" applyFont="1" applyBorder="1" applyAlignment="1">
      <alignment horizontal="center" vertical="center"/>
    </xf>
    <xf numFmtId="168" fontId="16" fillId="0" borderId="18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8" fontId="39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A2" sqref="A2:F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93" customHeight="1">
      <c r="A2" s="140" t="s">
        <v>137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8">
      <c r="A3" s="136" t="s">
        <v>128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72" customFormat="1" ht="18">
      <c r="A4" s="136" t="s">
        <v>138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18">
      <c r="A5" s="136" t="s">
        <v>129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18">
      <c r="A6" s="136" t="s">
        <v>135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0" ht="18">
      <c r="A7" s="137" t="s">
        <v>1</v>
      </c>
      <c r="B7" s="137"/>
      <c r="C7" s="137"/>
      <c r="D7" s="137"/>
      <c r="E7" s="137"/>
      <c r="F7" s="137"/>
      <c r="G7" s="137"/>
      <c r="H7" s="137"/>
      <c r="I7" s="137"/>
      <c r="J7" s="137"/>
    </row>
    <row r="8" spans="1:10" ht="18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18">
      <c r="A9" s="138" t="s">
        <v>130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18">
      <c r="A10" s="137" t="s">
        <v>3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ht="18">
      <c r="A11" s="137" t="s">
        <v>4</v>
      </c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0" ht="18">
      <c r="A12" s="137" t="s">
        <v>5</v>
      </c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0" ht="18">
      <c r="A13" s="136" t="s">
        <v>83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ht="18">
      <c r="A14" s="137" t="s">
        <v>6</v>
      </c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ht="18">
      <c r="A15" s="137" t="s">
        <v>7</v>
      </c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ht="18">
      <c r="A16" s="136" t="s">
        <v>132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ht="18">
      <c r="A17" s="136" t="s">
        <v>131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18">
      <c r="A18" s="137" t="s">
        <v>8</v>
      </c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ht="18">
      <c r="A19" s="137" t="s">
        <v>9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ht="18">
      <c r="A20" s="143" t="s">
        <v>84</v>
      </c>
      <c r="B20" s="143"/>
      <c r="C20" s="143"/>
      <c r="D20" s="143"/>
      <c r="E20" s="143"/>
      <c r="F20" s="143"/>
      <c r="G20" s="143"/>
      <c r="H20" s="143"/>
      <c r="I20" s="143"/>
      <c r="J20" s="143"/>
    </row>
    <row r="21" spans="1:10" ht="18">
      <c r="A21" s="143" t="s">
        <v>10</v>
      </c>
      <c r="B21" s="143"/>
      <c r="C21" s="143"/>
      <c r="D21" s="143"/>
      <c r="E21" s="143"/>
      <c r="F21" s="143"/>
      <c r="G21" s="143"/>
      <c r="H21" s="143"/>
      <c r="I21" s="143"/>
      <c r="J21" s="143"/>
    </row>
    <row r="22" spans="1:10" ht="18">
      <c r="A22" s="143" t="s">
        <v>85</v>
      </c>
      <c r="B22" s="143"/>
      <c r="C22" s="143"/>
      <c r="D22" s="143"/>
      <c r="E22" s="143"/>
      <c r="F22" s="143"/>
      <c r="G22" s="143"/>
      <c r="H22" s="143"/>
      <c r="I22" s="143"/>
      <c r="J22" s="143"/>
    </row>
    <row r="23" spans="1:10" ht="18">
      <c r="A23" s="137" t="s">
        <v>11</v>
      </c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0" ht="18">
      <c r="A24" s="136" t="s">
        <v>133</v>
      </c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ht="18">
      <c r="A25" s="136" t="s">
        <v>134</v>
      </c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ht="18">
      <c r="A26" s="137" t="s">
        <v>12</v>
      </c>
      <c r="B26" s="137"/>
      <c r="C26" s="137"/>
      <c r="D26" s="137"/>
      <c r="E26" s="137"/>
      <c r="F26" s="137"/>
      <c r="G26" s="137"/>
      <c r="H26" s="137"/>
      <c r="I26" s="137"/>
      <c r="J26" s="137"/>
    </row>
    <row r="27" spans="1:10" ht="18">
      <c r="A27" s="137" t="s">
        <v>13</v>
      </c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0" ht="18">
      <c r="A28" s="142" t="s">
        <v>14</v>
      </c>
      <c r="B28" s="142"/>
      <c r="C28" s="142"/>
      <c r="D28" s="142"/>
      <c r="E28" s="142"/>
      <c r="F28" s="142"/>
      <c r="G28" s="142"/>
      <c r="H28" s="142"/>
      <c r="I28" s="142"/>
      <c r="J28" s="142"/>
    </row>
    <row r="29" spans="1:10" ht="18">
      <c r="A29" s="57" t="s">
        <v>15</v>
      </c>
      <c r="B29" s="57"/>
      <c r="C29" s="57"/>
      <c r="D29" s="57"/>
      <c r="E29" s="57"/>
      <c r="F29" s="57"/>
      <c r="G29" s="58">
        <f>Ամփոփ!H36</f>
        <v>79994.366457758864</v>
      </c>
      <c r="H29" s="57" t="s">
        <v>16</v>
      </c>
      <c r="I29" s="57"/>
      <c r="J29" s="5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2"/>
      <c r="C33" s="1"/>
      <c r="D33" s="1"/>
      <c r="E33" s="42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  <mergeCell ref="A1:J1"/>
    <mergeCell ref="A2:J2"/>
    <mergeCell ref="A3:J3"/>
    <mergeCell ref="A5:J5"/>
    <mergeCell ref="A6:J6"/>
    <mergeCell ref="A4:J4"/>
    <mergeCell ref="A13:J13"/>
    <mergeCell ref="A14:J14"/>
    <mergeCell ref="A15:J15"/>
    <mergeCell ref="A16:J16"/>
    <mergeCell ref="A7:J7"/>
    <mergeCell ref="A9:J9"/>
    <mergeCell ref="A10:J10"/>
    <mergeCell ref="A11:J11"/>
    <mergeCell ref="A12:J12"/>
  </mergeCells>
  <printOptions horizontalCentered="1"/>
  <pageMargins left="0.7" right="0.7" top="0.75" bottom="0.75" header="0.3" footer="0.3"/>
  <pageSetup paperSize="9" scale="8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39" t="s">
        <v>17</v>
      </c>
      <c r="B1" s="150"/>
      <c r="C1" s="139"/>
      <c r="D1" s="139"/>
      <c r="E1" s="139"/>
      <c r="F1" s="139"/>
      <c r="G1" s="139"/>
      <c r="H1" s="151"/>
      <c r="I1" s="151"/>
      <c r="J1" s="139"/>
      <c r="K1" s="139"/>
      <c r="L1" s="139"/>
      <c r="M1" s="139"/>
      <c r="N1" s="139"/>
      <c r="O1" s="151"/>
      <c r="P1" s="151"/>
      <c r="Q1" s="151"/>
      <c r="R1" s="151"/>
    </row>
    <row r="2" spans="1:18" ht="55.5" customHeight="1">
      <c r="A2" s="152" t="s">
        <v>137</v>
      </c>
      <c r="B2" s="153"/>
      <c r="C2" s="154"/>
      <c r="D2" s="154"/>
      <c r="E2" s="154"/>
      <c r="F2" s="154"/>
      <c r="G2" s="154"/>
      <c r="H2" s="155"/>
      <c r="I2" s="155"/>
      <c r="J2" s="154"/>
      <c r="K2" s="154"/>
      <c r="L2" s="154"/>
      <c r="M2" s="154"/>
      <c r="N2" s="154"/>
      <c r="O2" s="155"/>
      <c r="P2" s="155"/>
      <c r="Q2" s="155"/>
      <c r="R2" s="155"/>
    </row>
    <row r="3" spans="1:18" ht="18">
      <c r="A3" s="158" t="s">
        <v>18</v>
      </c>
      <c r="B3" s="160" t="s">
        <v>19</v>
      </c>
      <c r="C3" s="158" t="s">
        <v>20</v>
      </c>
      <c r="D3" s="158" t="s">
        <v>21</v>
      </c>
      <c r="E3" s="158" t="s">
        <v>22</v>
      </c>
      <c r="F3" s="156" t="s">
        <v>23</v>
      </c>
      <c r="G3" s="156"/>
      <c r="H3" s="157"/>
      <c r="I3" s="157"/>
      <c r="J3" s="156"/>
      <c r="K3" s="156"/>
      <c r="L3" s="156"/>
      <c r="M3" s="156"/>
      <c r="N3" s="156"/>
      <c r="O3" s="157"/>
      <c r="P3" s="159" t="s">
        <v>24</v>
      </c>
      <c r="Q3" s="159" t="s">
        <v>25</v>
      </c>
      <c r="R3" s="159" t="s">
        <v>26</v>
      </c>
    </row>
    <row r="4" spans="1:18" ht="18">
      <c r="A4" s="158"/>
      <c r="B4" s="160"/>
      <c r="C4" s="158"/>
      <c r="D4" s="158"/>
      <c r="E4" s="158"/>
      <c r="F4" s="156" t="s">
        <v>27</v>
      </c>
      <c r="G4" s="156"/>
      <c r="H4" s="157" t="s">
        <v>28</v>
      </c>
      <c r="I4" s="157"/>
      <c r="J4" s="156" t="s">
        <v>29</v>
      </c>
      <c r="K4" s="156"/>
      <c r="L4" s="156"/>
      <c r="M4" s="156"/>
      <c r="N4" s="156"/>
      <c r="O4" s="157"/>
      <c r="P4" s="159"/>
      <c r="Q4" s="159"/>
      <c r="R4" s="159"/>
    </row>
    <row r="5" spans="1:18">
      <c r="A5" s="158"/>
      <c r="B5" s="160"/>
      <c r="C5" s="158"/>
      <c r="D5" s="158"/>
      <c r="E5" s="158"/>
      <c r="F5" s="158" t="s">
        <v>30</v>
      </c>
      <c r="G5" s="158" t="s">
        <v>31</v>
      </c>
      <c r="H5" s="159" t="s">
        <v>32</v>
      </c>
      <c r="I5" s="159" t="s">
        <v>33</v>
      </c>
      <c r="J5" s="158" t="s">
        <v>34</v>
      </c>
      <c r="K5" s="158" t="s">
        <v>35</v>
      </c>
      <c r="L5" s="158" t="s">
        <v>36</v>
      </c>
      <c r="M5" s="158" t="s">
        <v>37</v>
      </c>
      <c r="N5" s="158" t="s">
        <v>38</v>
      </c>
      <c r="O5" s="159" t="s">
        <v>39</v>
      </c>
      <c r="P5" s="159"/>
      <c r="Q5" s="159"/>
      <c r="R5" s="159"/>
    </row>
    <row r="6" spans="1:18" ht="18.95" customHeight="1">
      <c r="A6" s="158"/>
      <c r="B6" s="160"/>
      <c r="C6" s="158"/>
      <c r="D6" s="158"/>
      <c r="E6" s="158"/>
      <c r="F6" s="158"/>
      <c r="G6" s="158"/>
      <c r="H6" s="159"/>
      <c r="I6" s="159"/>
      <c r="J6" s="158"/>
      <c r="K6" s="158"/>
      <c r="L6" s="158"/>
      <c r="M6" s="158"/>
      <c r="N6" s="158"/>
      <c r="O6" s="159"/>
      <c r="P6" s="159"/>
      <c r="Q6" s="159"/>
      <c r="R6" s="159"/>
    </row>
    <row r="7" spans="1:18" ht="18">
      <c r="A7" s="158"/>
      <c r="B7" s="160"/>
      <c r="C7" s="158"/>
      <c r="D7" s="158"/>
      <c r="E7" s="158"/>
      <c r="F7" s="158"/>
      <c r="G7" s="158"/>
      <c r="H7" s="59">
        <v>2.5345800000000001</v>
      </c>
      <c r="I7" s="119">
        <v>3.0348600000000001</v>
      </c>
      <c r="J7" s="158"/>
      <c r="K7" s="158"/>
      <c r="L7" s="45" t="s">
        <v>126</v>
      </c>
      <c r="M7" s="158"/>
      <c r="N7" s="158"/>
      <c r="O7" s="39">
        <v>1.1666399999999999</v>
      </c>
      <c r="P7" s="159"/>
      <c r="Q7" s="159"/>
      <c r="R7" s="159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s="72" customFormat="1" ht="36">
      <c r="A9" s="88">
        <v>1</v>
      </c>
      <c r="B9" s="91" t="s">
        <v>98</v>
      </c>
      <c r="C9" s="93" t="s">
        <v>103</v>
      </c>
      <c r="D9" s="88" t="s">
        <v>96</v>
      </c>
      <c r="E9" s="121">
        <v>1.8383</v>
      </c>
      <c r="F9" s="92"/>
      <c r="G9" s="88">
        <f>96+40.5</f>
        <v>136.5</v>
      </c>
      <c r="H9" s="84"/>
      <c r="I9" s="84">
        <f t="shared" ref="I9:I13" si="0">G9*I$7</f>
        <v>414.25839000000002</v>
      </c>
      <c r="J9" s="94"/>
      <c r="K9" s="88"/>
      <c r="L9" s="82"/>
      <c r="M9" s="82"/>
      <c r="N9" s="82"/>
      <c r="O9" s="90"/>
      <c r="P9" s="90">
        <f t="shared" ref="P9:P13" si="1">H9+I9+O9</f>
        <v>414.25839000000002</v>
      </c>
      <c r="Q9" s="90"/>
      <c r="R9" s="90">
        <f t="shared" ref="R9:R13" si="2">P9*E9</f>
        <v>761.53119833700009</v>
      </c>
    </row>
    <row r="10" spans="1:18" s="72" customFormat="1" ht="36">
      <c r="A10" s="88">
        <v>2</v>
      </c>
      <c r="B10" s="83" t="s">
        <v>86</v>
      </c>
      <c r="C10" s="87" t="s">
        <v>97</v>
      </c>
      <c r="D10" s="82" t="s">
        <v>87</v>
      </c>
      <c r="E10" s="121">
        <v>1.8383</v>
      </c>
      <c r="F10" s="82">
        <v>5.92</v>
      </c>
      <c r="G10" s="82">
        <v>187.67</v>
      </c>
      <c r="H10" s="84">
        <f t="shared" ref="H10" si="3">F10*H$7</f>
        <v>15.004713600000001</v>
      </c>
      <c r="I10" s="84">
        <f t="shared" si="0"/>
        <v>569.55217619999996</v>
      </c>
      <c r="J10" s="85"/>
      <c r="K10" s="82"/>
      <c r="L10" s="82"/>
      <c r="M10" s="82"/>
      <c r="N10" s="82"/>
      <c r="O10" s="84"/>
      <c r="P10" s="84">
        <f t="shared" si="1"/>
        <v>584.55688979999991</v>
      </c>
      <c r="Q10" s="84"/>
      <c r="R10" s="84">
        <f t="shared" si="2"/>
        <v>1074.59093051934</v>
      </c>
    </row>
    <row r="11" spans="1:18" s="72" customFormat="1" ht="18">
      <c r="A11" s="88">
        <v>3</v>
      </c>
      <c r="B11" s="97" t="s">
        <v>100</v>
      </c>
      <c r="C11" s="94" t="s">
        <v>99</v>
      </c>
      <c r="D11" s="89" t="s">
        <v>88</v>
      </c>
      <c r="E11" s="122">
        <v>3400.9</v>
      </c>
      <c r="F11" s="88"/>
      <c r="G11" s="88">
        <v>0.27</v>
      </c>
      <c r="H11" s="84"/>
      <c r="I11" s="84">
        <f t="shared" si="0"/>
        <v>0.81941220000000003</v>
      </c>
      <c r="J11" s="94"/>
      <c r="K11" s="88"/>
      <c r="L11" s="83"/>
      <c r="M11" s="82"/>
      <c r="N11" s="82"/>
      <c r="O11" s="90"/>
      <c r="P11" s="92">
        <f t="shared" si="1"/>
        <v>0.81941220000000003</v>
      </c>
      <c r="Q11" s="90"/>
      <c r="R11" s="90">
        <f t="shared" si="2"/>
        <v>2786.73895098</v>
      </c>
    </row>
    <row r="12" spans="1:18" s="72" customFormat="1" ht="36">
      <c r="A12" s="95">
        <v>4</v>
      </c>
      <c r="B12" s="74" t="s">
        <v>114</v>
      </c>
      <c r="C12" s="94" t="s">
        <v>116</v>
      </c>
      <c r="D12" s="103" t="s">
        <v>115</v>
      </c>
      <c r="E12" s="123">
        <v>42.752000000000002</v>
      </c>
      <c r="F12" s="95">
        <v>3.57</v>
      </c>
      <c r="G12" s="95">
        <v>0.99</v>
      </c>
      <c r="H12" s="84">
        <f t="shared" ref="H12" si="4">F12*H$7</f>
        <v>9.0484506000000007</v>
      </c>
      <c r="I12" s="84">
        <f t="shared" ref="I12" si="5">G12*I$7</f>
        <v>3.0045114000000002</v>
      </c>
      <c r="J12" s="81"/>
      <c r="K12" s="95"/>
      <c r="L12" s="95"/>
      <c r="M12" s="95"/>
      <c r="N12" s="95"/>
      <c r="O12" s="73"/>
      <c r="P12" s="73">
        <f t="shared" si="1"/>
        <v>12.052962000000001</v>
      </c>
      <c r="Q12" s="73"/>
      <c r="R12" s="73">
        <f t="shared" si="2"/>
        <v>515.28823142400006</v>
      </c>
    </row>
    <row r="13" spans="1:18" s="72" customFormat="1" ht="18">
      <c r="A13" s="162">
        <v>5</v>
      </c>
      <c r="B13" s="163" t="s">
        <v>101</v>
      </c>
      <c r="C13" s="164" t="s">
        <v>107</v>
      </c>
      <c r="D13" s="165" t="s">
        <v>89</v>
      </c>
      <c r="E13" s="166">
        <v>42.752000000000002</v>
      </c>
      <c r="F13" s="162">
        <v>1.74</v>
      </c>
      <c r="G13" s="162">
        <v>11.06</v>
      </c>
      <c r="H13" s="161">
        <f>F13*H$7</f>
        <v>4.4101692000000003</v>
      </c>
      <c r="I13" s="161">
        <f t="shared" si="0"/>
        <v>33.565551600000006</v>
      </c>
      <c r="J13" s="100" t="s">
        <v>108</v>
      </c>
      <c r="K13" s="98" t="s">
        <v>109</v>
      </c>
      <c r="L13" s="101" t="s">
        <v>110</v>
      </c>
      <c r="M13" s="101">
        <v>18.899999999999999</v>
      </c>
      <c r="N13" s="101">
        <v>4</v>
      </c>
      <c r="O13" s="167">
        <f>((N13*M13)+(N14*M14)+(N15*M15))*O$7</f>
        <v>95.897807999999984</v>
      </c>
      <c r="P13" s="161">
        <f t="shared" si="1"/>
        <v>133.87352879999997</v>
      </c>
      <c r="Q13" s="161">
        <f t="shared" ref="Q13" si="6">O13*E13</f>
        <v>4099.8230876159996</v>
      </c>
      <c r="R13" s="161">
        <f t="shared" si="2"/>
        <v>5723.3611032575991</v>
      </c>
    </row>
    <row r="14" spans="1:18" s="72" customFormat="1" ht="18">
      <c r="A14" s="162"/>
      <c r="B14" s="163"/>
      <c r="C14" s="164"/>
      <c r="D14" s="162"/>
      <c r="E14" s="166"/>
      <c r="F14" s="162"/>
      <c r="G14" s="162"/>
      <c r="H14" s="161"/>
      <c r="I14" s="161"/>
      <c r="J14" s="100" t="s">
        <v>111</v>
      </c>
      <c r="K14" s="98" t="s">
        <v>109</v>
      </c>
      <c r="L14" s="101" t="s">
        <v>112</v>
      </c>
      <c r="M14" s="101">
        <v>1.5</v>
      </c>
      <c r="N14" s="101">
        <v>4</v>
      </c>
      <c r="O14" s="167"/>
      <c r="P14" s="161"/>
      <c r="Q14" s="161"/>
      <c r="R14" s="161"/>
    </row>
    <row r="15" spans="1:18" s="72" customFormat="1" ht="18">
      <c r="A15" s="162"/>
      <c r="B15" s="163"/>
      <c r="C15" s="164"/>
      <c r="D15" s="162"/>
      <c r="E15" s="166"/>
      <c r="F15" s="162"/>
      <c r="G15" s="162"/>
      <c r="H15" s="161"/>
      <c r="I15" s="161"/>
      <c r="J15" s="100" t="s">
        <v>113</v>
      </c>
      <c r="K15" s="101" t="s">
        <v>109</v>
      </c>
      <c r="L15" s="102"/>
      <c r="M15" s="101">
        <v>3</v>
      </c>
      <c r="N15" s="101">
        <v>0.2</v>
      </c>
      <c r="O15" s="167"/>
      <c r="P15" s="161"/>
      <c r="Q15" s="161"/>
      <c r="R15" s="161"/>
    </row>
    <row r="16" spans="1:18" s="72" customFormat="1" ht="18">
      <c r="A16" s="75">
        <v>6</v>
      </c>
      <c r="B16" s="76" t="s">
        <v>90</v>
      </c>
      <c r="C16" s="86" t="s">
        <v>91</v>
      </c>
      <c r="D16" s="75" t="s">
        <v>92</v>
      </c>
      <c r="E16" s="75">
        <v>427.5</v>
      </c>
      <c r="F16" s="75">
        <v>1.62</v>
      </c>
      <c r="G16" s="75"/>
      <c r="H16" s="78">
        <f>F16*H$7</f>
        <v>4.1060196000000007</v>
      </c>
      <c r="I16" s="79"/>
      <c r="J16" s="77" t="s">
        <v>93</v>
      </c>
      <c r="K16" s="75" t="s">
        <v>92</v>
      </c>
      <c r="L16" s="82" t="s">
        <v>102</v>
      </c>
      <c r="M16" s="80">
        <v>1.1200000000000001</v>
      </c>
      <c r="N16" s="80">
        <v>7</v>
      </c>
      <c r="O16" s="73">
        <f t="shared" ref="O16" si="7">N16*M16*O$7</f>
        <v>9.1464575999999997</v>
      </c>
      <c r="P16" s="73">
        <f>H16+I16+O16</f>
        <v>13.252477200000001</v>
      </c>
      <c r="Q16" s="73">
        <f t="shared" ref="Q16" si="8">O16*E16</f>
        <v>3910.1106239999999</v>
      </c>
      <c r="R16" s="73">
        <f>P16*E16</f>
        <v>5665.4340030000003</v>
      </c>
    </row>
    <row r="17" spans="1:18" s="72" customFormat="1" ht="54">
      <c r="A17" s="96">
        <v>7</v>
      </c>
      <c r="B17" s="74" t="s">
        <v>94</v>
      </c>
      <c r="C17" s="93" t="s">
        <v>106</v>
      </c>
      <c r="D17" s="88" t="s">
        <v>95</v>
      </c>
      <c r="E17" s="95">
        <v>4275.2</v>
      </c>
      <c r="F17" s="95">
        <v>1.1399999999999999</v>
      </c>
      <c r="G17" s="95">
        <v>0.01</v>
      </c>
      <c r="H17" s="78">
        <f>F17*H$7</f>
        <v>2.8894211999999997</v>
      </c>
      <c r="I17" s="78">
        <f>G17*I$7</f>
        <v>3.0348600000000003E-2</v>
      </c>
      <c r="J17" s="81" t="s">
        <v>117</v>
      </c>
      <c r="K17" s="95" t="s">
        <v>92</v>
      </c>
      <c r="L17" s="82"/>
      <c r="M17" s="96">
        <v>0.18</v>
      </c>
      <c r="N17" s="96">
        <v>18.52</v>
      </c>
      <c r="O17" s="73">
        <f t="shared" ref="O17" si="9">N17*M17*O$7</f>
        <v>3.8891111039999995</v>
      </c>
      <c r="P17" s="73">
        <f>H17+I17+O17</f>
        <v>6.8088809039999987</v>
      </c>
      <c r="Q17" s="73">
        <f t="shared" ref="Q17" si="10">O17*E17</f>
        <v>16626.727791820798</v>
      </c>
      <c r="R17" s="73">
        <f>P17*E17</f>
        <v>29109.327640780793</v>
      </c>
    </row>
    <row r="18" spans="1:18" s="72" customFormat="1" ht="18">
      <c r="A18" s="95">
        <v>8</v>
      </c>
      <c r="B18" s="74" t="s">
        <v>104</v>
      </c>
      <c r="C18" s="94" t="s">
        <v>105</v>
      </c>
      <c r="D18" s="95" t="s">
        <v>95</v>
      </c>
      <c r="E18" s="104">
        <f>0.1352*4275.2</f>
        <v>578.00703999999996</v>
      </c>
      <c r="F18" s="95">
        <v>0.13100000000000001</v>
      </c>
      <c r="G18" s="95"/>
      <c r="H18" s="73">
        <f>F18*H$7</f>
        <v>0.33202998</v>
      </c>
      <c r="I18" s="73"/>
      <c r="J18" s="81" t="s">
        <v>93</v>
      </c>
      <c r="K18" s="95" t="s">
        <v>92</v>
      </c>
      <c r="L18" s="99" t="s">
        <v>102</v>
      </c>
      <c r="M18" s="96">
        <v>0.20100000000000001</v>
      </c>
      <c r="N18" s="96">
        <v>7</v>
      </c>
      <c r="O18" s="73">
        <f t="shared" ref="O18:O19" si="11">N18*M18*O$7</f>
        <v>1.6414624799999999</v>
      </c>
      <c r="P18" s="73">
        <f>H18+I18+O18</f>
        <v>1.9734924599999999</v>
      </c>
      <c r="Q18" s="73">
        <f t="shared" ref="Q18:Q19" si="12">O18*E18</f>
        <v>948.77686933585915</v>
      </c>
      <c r="R18" s="73">
        <f>P18*E18</f>
        <v>1140.6925352669182</v>
      </c>
    </row>
    <row r="19" spans="1:18" s="72" customFormat="1" ht="54">
      <c r="A19" s="110">
        <v>9</v>
      </c>
      <c r="B19" s="111" t="s">
        <v>121</v>
      </c>
      <c r="C19" s="129" t="s">
        <v>125</v>
      </c>
      <c r="D19" s="110" t="s">
        <v>122</v>
      </c>
      <c r="E19" s="110">
        <v>15.1</v>
      </c>
      <c r="F19" s="110">
        <v>1.62</v>
      </c>
      <c r="G19" s="110"/>
      <c r="H19" s="112">
        <f t="shared" ref="H19" si="13">F19*H$7</f>
        <v>4.1060196000000007</v>
      </c>
      <c r="I19" s="112"/>
      <c r="J19" s="113" t="s">
        <v>124</v>
      </c>
      <c r="K19" s="110" t="s">
        <v>122</v>
      </c>
      <c r="L19" s="110" t="s">
        <v>123</v>
      </c>
      <c r="M19" s="110">
        <v>1.02</v>
      </c>
      <c r="N19" s="114">
        <v>29.93</v>
      </c>
      <c r="O19" s="112">
        <f t="shared" si="11"/>
        <v>35.615885903999995</v>
      </c>
      <c r="P19" s="112">
        <f t="shared" ref="P19" si="14">H19+I19+O19</f>
        <v>39.721905503999999</v>
      </c>
      <c r="Q19" s="112">
        <f t="shared" si="12"/>
        <v>537.79987715039988</v>
      </c>
      <c r="R19" s="112">
        <f t="shared" ref="R19" si="15">P19*E19</f>
        <v>599.80077311039997</v>
      </c>
    </row>
    <row r="20" spans="1:18" s="72" customFormat="1" ht="27" customHeight="1">
      <c r="A20" s="145">
        <v>10</v>
      </c>
      <c r="B20" s="146" t="s">
        <v>118</v>
      </c>
      <c r="C20" s="147" t="s">
        <v>119</v>
      </c>
      <c r="D20" s="148" t="s">
        <v>95</v>
      </c>
      <c r="E20" s="149">
        <v>1304</v>
      </c>
      <c r="F20" s="145">
        <v>1.67E-2</v>
      </c>
      <c r="G20" s="145">
        <v>4.7699999999999999E-2</v>
      </c>
      <c r="H20" s="144">
        <f t="shared" ref="H20" si="16">F20*H$7</f>
        <v>4.2327485999999998E-2</v>
      </c>
      <c r="I20" s="144">
        <f t="shared" ref="I20" si="17">G20*I$7</f>
        <v>0.14476282200000001</v>
      </c>
      <c r="J20" s="106" t="s">
        <v>120</v>
      </c>
      <c r="K20" s="107" t="s">
        <v>109</v>
      </c>
      <c r="L20" s="108" t="s">
        <v>127</v>
      </c>
      <c r="M20" s="107">
        <v>0.124</v>
      </c>
      <c r="N20" s="107">
        <v>5</v>
      </c>
      <c r="O20" s="144">
        <f>((N20*M20)+(N21*M21))*O$7</f>
        <v>0.72495009599999993</v>
      </c>
      <c r="P20" s="144">
        <f t="shared" ref="P20" si="18">H20+I20+O20</f>
        <v>0.91204040399999997</v>
      </c>
      <c r="Q20" s="144">
        <f>O20*E20</f>
        <v>945.33492518399987</v>
      </c>
      <c r="R20" s="144">
        <f t="shared" ref="R20" si="19">P20*E20</f>
        <v>1189.3006868160001</v>
      </c>
    </row>
    <row r="21" spans="1:18" s="72" customFormat="1" ht="26.25" customHeight="1">
      <c r="A21" s="145"/>
      <c r="B21" s="146"/>
      <c r="C21" s="147"/>
      <c r="D21" s="145"/>
      <c r="E21" s="149"/>
      <c r="F21" s="145"/>
      <c r="G21" s="145"/>
      <c r="H21" s="144"/>
      <c r="I21" s="144"/>
      <c r="J21" s="106" t="s">
        <v>113</v>
      </c>
      <c r="K21" s="107" t="s">
        <v>109</v>
      </c>
      <c r="L21" s="109"/>
      <c r="M21" s="107">
        <v>7.0000000000000001E-3</v>
      </c>
      <c r="N21" s="107">
        <v>0.2</v>
      </c>
      <c r="O21" s="144"/>
      <c r="P21" s="144"/>
      <c r="Q21" s="144"/>
      <c r="R21" s="144"/>
    </row>
    <row r="22" spans="1:18" ht="18">
      <c r="C22" s="40" t="s">
        <v>40</v>
      </c>
      <c r="R22" s="43">
        <f>SUM(R9:R21)</f>
        <v>48566.066053492053</v>
      </c>
    </row>
    <row r="23" spans="1:18" ht="18">
      <c r="C23" s="40" t="s">
        <v>41</v>
      </c>
      <c r="D23" s="18"/>
      <c r="E23" s="18"/>
      <c r="F23" s="18"/>
      <c r="G23" s="18"/>
      <c r="H23" s="41"/>
      <c r="I23" s="41"/>
      <c r="J23" s="1"/>
      <c r="K23" s="18"/>
      <c r="L23" s="18"/>
      <c r="M23" s="18"/>
      <c r="N23" s="18"/>
      <c r="O23" s="41"/>
      <c r="P23" s="41"/>
      <c r="Q23" s="41"/>
      <c r="R23" s="44">
        <f>R22*13.3%</f>
        <v>6459.2867851144438</v>
      </c>
    </row>
    <row r="24" spans="1:18" ht="18">
      <c r="C24" s="40" t="s">
        <v>40</v>
      </c>
      <c r="D24" s="18"/>
      <c r="E24" s="18"/>
      <c r="F24" s="18"/>
      <c r="G24" s="18"/>
      <c r="H24" s="41"/>
      <c r="I24" s="41"/>
      <c r="J24" s="1"/>
      <c r="K24" s="18"/>
      <c r="L24" s="18"/>
      <c r="M24" s="18"/>
      <c r="N24" s="18"/>
      <c r="O24" s="41"/>
      <c r="P24" s="41"/>
      <c r="Q24" s="41"/>
      <c r="R24" s="44">
        <f>R22+R23</f>
        <v>55025.352838606501</v>
      </c>
    </row>
    <row r="25" spans="1:18" ht="18">
      <c r="C25" s="40" t="s">
        <v>42</v>
      </c>
      <c r="D25" s="18"/>
      <c r="E25" s="18"/>
      <c r="F25" s="18"/>
      <c r="G25" s="18"/>
      <c r="H25" s="41"/>
      <c r="I25" s="41"/>
      <c r="J25" s="1"/>
      <c r="K25" s="18"/>
      <c r="L25" s="18"/>
      <c r="M25" s="18"/>
      <c r="N25" s="18"/>
      <c r="O25" s="41"/>
      <c r="P25" s="41"/>
      <c r="Q25" s="41"/>
      <c r="R25" s="44">
        <f>R24*11%</f>
        <v>6052.7888122467148</v>
      </c>
    </row>
    <row r="26" spans="1:18" ht="18">
      <c r="C26" s="40" t="s">
        <v>40</v>
      </c>
      <c r="D26" s="18"/>
      <c r="E26" s="18"/>
      <c r="F26" s="18"/>
      <c r="G26" s="18"/>
      <c r="H26" s="41"/>
      <c r="I26" s="41"/>
      <c r="J26" s="1"/>
      <c r="K26" s="18"/>
      <c r="L26" s="18"/>
      <c r="M26" s="18"/>
      <c r="N26" s="18"/>
      <c r="O26" s="41"/>
      <c r="P26" s="41"/>
      <c r="Q26" s="41"/>
      <c r="R26" s="44">
        <f>R24+R25</f>
        <v>61078.141650853213</v>
      </c>
    </row>
    <row r="27" spans="1:18">
      <c r="C27" s="1"/>
      <c r="D27" s="18"/>
      <c r="E27" s="18"/>
      <c r="F27" s="18"/>
      <c r="G27" s="18"/>
      <c r="H27" s="18"/>
      <c r="I27" s="18"/>
      <c r="J27" s="1"/>
      <c r="K27" s="18"/>
      <c r="L27" s="18"/>
      <c r="M27" s="18"/>
      <c r="N27" s="18"/>
      <c r="O27" s="1"/>
      <c r="P27" s="1"/>
      <c r="Q27" s="1"/>
      <c r="R27" s="1"/>
    </row>
    <row r="28" spans="1:18">
      <c r="C28" s="1"/>
      <c r="D28" s="18"/>
      <c r="E28" s="18"/>
      <c r="F28" s="18"/>
      <c r="G28" s="18"/>
      <c r="H28" s="18"/>
      <c r="I28" s="18"/>
      <c r="J28" s="1"/>
      <c r="K28" s="18"/>
      <c r="L28" s="18"/>
      <c r="M28" s="18"/>
      <c r="N28" s="18"/>
      <c r="O28" s="1"/>
      <c r="P28" s="1"/>
      <c r="Q28" s="1"/>
      <c r="R28" s="1"/>
    </row>
  </sheetData>
  <mergeCells count="50"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  <mergeCell ref="B3:B7"/>
    <mergeCell ref="C3:C7"/>
    <mergeCell ref="E3:E7"/>
    <mergeCell ref="F5:F7"/>
    <mergeCell ref="H5:H6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A20:A21"/>
    <mergeCell ref="B20:B21"/>
    <mergeCell ref="C20:C21"/>
    <mergeCell ref="D20:D21"/>
    <mergeCell ref="E20:E21"/>
    <mergeCell ref="P20:P21"/>
    <mergeCell ref="Q20:Q21"/>
    <mergeCell ref="R20:R21"/>
    <mergeCell ref="F20:F21"/>
    <mergeCell ref="G20:G21"/>
    <mergeCell ref="H20:H21"/>
    <mergeCell ref="I20:I21"/>
    <mergeCell ref="O20:O21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6"/>
      <c r="B1" s="16"/>
      <c r="C1" s="168" t="s">
        <v>43</v>
      </c>
      <c r="D1" s="169"/>
      <c r="E1" s="169"/>
      <c r="F1" s="169"/>
      <c r="G1" s="169"/>
      <c r="H1" s="17"/>
    </row>
    <row r="2" spans="1:8" ht="92.25" customHeight="1">
      <c r="A2" s="170" t="s">
        <v>137</v>
      </c>
      <c r="B2" s="171"/>
      <c r="C2" s="171"/>
      <c r="D2" s="171"/>
      <c r="E2" s="171"/>
      <c r="F2" s="171"/>
      <c r="G2" s="171"/>
      <c r="H2" s="171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75" t="s">
        <v>44</v>
      </c>
      <c r="B4" s="177" t="s">
        <v>45</v>
      </c>
      <c r="C4" s="177" t="s">
        <v>46</v>
      </c>
      <c r="D4" s="172" t="s">
        <v>47</v>
      </c>
      <c r="E4" s="173"/>
      <c r="F4" s="173"/>
      <c r="G4" s="174"/>
      <c r="H4" s="19" t="s">
        <v>48</v>
      </c>
    </row>
    <row r="5" spans="1:8" ht="18">
      <c r="A5" s="176"/>
      <c r="B5" s="178"/>
      <c r="C5" s="178"/>
      <c r="D5" s="20" t="s">
        <v>49</v>
      </c>
      <c r="E5" s="20" t="s">
        <v>50</v>
      </c>
      <c r="F5" s="20" t="s">
        <v>51</v>
      </c>
      <c r="G5" s="20" t="s">
        <v>52</v>
      </c>
      <c r="H5" s="20" t="s">
        <v>53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54</v>
      </c>
      <c r="D7" s="6"/>
      <c r="E7" s="6"/>
      <c r="F7" s="6"/>
      <c r="G7" s="6"/>
      <c r="H7" s="6"/>
    </row>
    <row r="8" spans="1:8" ht="126">
      <c r="A8" s="6">
        <v>1</v>
      </c>
      <c r="B8" s="24" t="s">
        <v>55</v>
      </c>
      <c r="C8" s="60" t="s">
        <v>137</v>
      </c>
      <c r="D8" s="9">
        <f>'1-1'!R26</f>
        <v>61078.141650853213</v>
      </c>
      <c r="E8" s="6"/>
      <c r="F8" s="6"/>
      <c r="G8" s="6"/>
      <c r="H8" s="9">
        <f>SUM(D8:G8)</f>
        <v>61078.141650853213</v>
      </c>
    </row>
    <row r="9" spans="1:8" ht="18">
      <c r="A9" s="6"/>
      <c r="B9" s="6"/>
      <c r="C9" s="4" t="s">
        <v>56</v>
      </c>
      <c r="D9" s="9">
        <f>SUM(D8)</f>
        <v>61078.141650853213</v>
      </c>
      <c r="E9" s="6"/>
      <c r="F9" s="6"/>
      <c r="G9" s="6"/>
      <c r="H9" s="9">
        <f>SUM(H8)</f>
        <v>61078.141650853213</v>
      </c>
    </row>
    <row r="10" spans="1:8" ht="18">
      <c r="A10" s="6"/>
      <c r="B10" s="6"/>
      <c r="C10" s="23" t="s">
        <v>57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58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59</v>
      </c>
      <c r="D12" s="27">
        <f>D11+D9</f>
        <v>61078.141650853213</v>
      </c>
      <c r="E12" s="27"/>
      <c r="F12" s="27"/>
      <c r="G12" s="25"/>
      <c r="H12" s="27">
        <f>H11+H9</f>
        <v>61078.141650853213</v>
      </c>
    </row>
    <row r="13" spans="1:8" ht="18">
      <c r="A13" s="6"/>
      <c r="B13" s="6"/>
      <c r="C13" s="28" t="s">
        <v>60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61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62</v>
      </c>
      <c r="D15" s="27">
        <f>D14+D12</f>
        <v>61078.141650853213</v>
      </c>
      <c r="E15" s="27"/>
      <c r="F15" s="27"/>
      <c r="G15" s="25"/>
      <c r="H15" s="27">
        <f>H14+H12</f>
        <v>61078.141650853213</v>
      </c>
    </row>
    <row r="16" spans="1:8" ht="18">
      <c r="A16" s="8">
        <v>2</v>
      </c>
      <c r="B16" s="54">
        <v>1.7999999999999999E-2</v>
      </c>
      <c r="C16" s="10" t="s">
        <v>63</v>
      </c>
      <c r="D16" s="11">
        <f>D15*B16</f>
        <v>1099.4065497153576</v>
      </c>
      <c r="E16" s="11"/>
      <c r="F16" s="11"/>
      <c r="G16" s="11"/>
      <c r="H16" s="11">
        <f>SUM(D16:G16)</f>
        <v>1099.4065497153576</v>
      </c>
    </row>
    <row r="17" spans="1:8" ht="18">
      <c r="A17" s="8"/>
      <c r="B17" s="8"/>
      <c r="C17" s="30" t="s">
        <v>64</v>
      </c>
      <c r="D17" s="31">
        <f>SUM(D16)</f>
        <v>1099.4065497153576</v>
      </c>
      <c r="E17" s="31"/>
      <c r="F17" s="31"/>
      <c r="G17" s="32"/>
      <c r="H17" s="31">
        <f>SUM(H16)</f>
        <v>1099.4065497153576</v>
      </c>
    </row>
    <row r="18" spans="1:8" ht="18">
      <c r="A18" s="8"/>
      <c r="B18" s="8"/>
      <c r="C18" s="30" t="s">
        <v>65</v>
      </c>
      <c r="D18" s="31">
        <f>D17+D15</f>
        <v>62177.54820056857</v>
      </c>
      <c r="E18" s="31"/>
      <c r="F18" s="31"/>
      <c r="G18" s="32"/>
      <c r="H18" s="31">
        <f>H17+H15</f>
        <v>62177.54820056857</v>
      </c>
    </row>
    <row r="19" spans="1:8" ht="18">
      <c r="A19" s="8"/>
      <c r="B19" s="8"/>
      <c r="C19" s="33" t="s">
        <v>66</v>
      </c>
      <c r="D19" s="32"/>
      <c r="E19" s="32"/>
      <c r="F19" s="32"/>
      <c r="G19" s="32"/>
      <c r="H19" s="32"/>
    </row>
    <row r="20" spans="1:8" ht="18">
      <c r="A20" s="8">
        <v>3</v>
      </c>
      <c r="B20" s="54">
        <v>5.0000000000000001E-3</v>
      </c>
      <c r="C20" s="7" t="s">
        <v>67</v>
      </c>
      <c r="D20" s="11">
        <f>D18*B20</f>
        <v>310.88774100284286</v>
      </c>
      <c r="E20" s="11"/>
      <c r="F20" s="11"/>
      <c r="G20" s="11"/>
      <c r="H20" s="11">
        <f>SUM(D20:G20)</f>
        <v>310.88774100284286</v>
      </c>
    </row>
    <row r="21" spans="1:8" s="72" customFormat="1" ht="54">
      <c r="A21" s="120">
        <v>4</v>
      </c>
      <c r="B21" s="124">
        <v>0.01</v>
      </c>
      <c r="C21" s="125" t="s">
        <v>136</v>
      </c>
      <c r="D21" s="126">
        <f>D18*B21</f>
        <v>621.77548200568572</v>
      </c>
      <c r="E21" s="126"/>
      <c r="F21" s="126"/>
      <c r="G21" s="126"/>
      <c r="H21" s="126">
        <f t="shared" ref="H21" si="0">SUM(D21:G21)</f>
        <v>621.77548200568572</v>
      </c>
    </row>
    <row r="22" spans="1:8" ht="18">
      <c r="A22" s="8">
        <v>5</v>
      </c>
      <c r="B22" s="55">
        <v>1.5E-3</v>
      </c>
      <c r="C22" s="34" t="s">
        <v>68</v>
      </c>
      <c r="D22" s="31"/>
      <c r="E22" s="31"/>
      <c r="F22" s="31"/>
      <c r="G22" s="31">
        <f>H18*B22</f>
        <v>93.266322300852863</v>
      </c>
      <c r="H22" s="31">
        <f>SUM(D22:G22)</f>
        <v>93.266322300852863</v>
      </c>
    </row>
    <row r="23" spans="1:8" ht="18">
      <c r="A23" s="8"/>
      <c r="B23" s="8"/>
      <c r="C23" s="30" t="s">
        <v>69</v>
      </c>
      <c r="D23" s="31">
        <f>SUM(D20:D22)</f>
        <v>932.66322300852858</v>
      </c>
      <c r="E23" s="31"/>
      <c r="F23" s="31"/>
      <c r="G23" s="31">
        <f>SUM(G20:G22)</f>
        <v>93.266322300852863</v>
      </c>
      <c r="H23" s="31">
        <f>SUM(H20:H22)</f>
        <v>1025.9295453093814</v>
      </c>
    </row>
    <row r="24" spans="1:8" ht="18">
      <c r="A24" s="8"/>
      <c r="B24" s="8"/>
      <c r="C24" s="30" t="s">
        <v>70</v>
      </c>
      <c r="D24" s="31">
        <f>D23+D18</f>
        <v>63110.211423577101</v>
      </c>
      <c r="E24" s="31"/>
      <c r="F24" s="31"/>
      <c r="G24" s="31">
        <f>G23+G18</f>
        <v>93.266322300852863</v>
      </c>
      <c r="H24" s="31">
        <f>H23+H18</f>
        <v>63203.47774587795</v>
      </c>
    </row>
    <row r="25" spans="1:8" ht="18">
      <c r="A25" s="8"/>
      <c r="B25" s="8"/>
      <c r="C25" s="33" t="s">
        <v>71</v>
      </c>
      <c r="D25" s="32"/>
      <c r="E25" s="32"/>
      <c r="F25" s="32"/>
      <c r="G25" s="32"/>
      <c r="H25" s="32"/>
    </row>
    <row r="26" spans="1:8" ht="18">
      <c r="A26" s="8">
        <v>6</v>
      </c>
      <c r="B26" s="54">
        <v>1.7999999999999999E-2</v>
      </c>
      <c r="C26" s="34" t="s">
        <v>72</v>
      </c>
      <c r="D26" s="32"/>
      <c r="E26" s="32"/>
      <c r="F26" s="32"/>
      <c r="G26" s="31">
        <f>H24*B26</f>
        <v>1137.6625994258029</v>
      </c>
      <c r="H26" s="31">
        <f>SUM(D26:G26)</f>
        <v>1137.6625994258029</v>
      </c>
    </row>
    <row r="27" spans="1:8" ht="18">
      <c r="A27" s="8">
        <v>7</v>
      </c>
      <c r="B27" s="29">
        <v>6.0000000000000001E-3</v>
      </c>
      <c r="C27" s="34" t="s">
        <v>73</v>
      </c>
      <c r="D27" s="32"/>
      <c r="E27" s="32"/>
      <c r="F27" s="32"/>
      <c r="G27" s="31">
        <f>H24*B27</f>
        <v>379.22086647526771</v>
      </c>
      <c r="H27" s="31">
        <f>SUM(D27:G27)</f>
        <v>379.22086647526771</v>
      </c>
    </row>
    <row r="28" spans="1:8" ht="18">
      <c r="A28" s="8"/>
      <c r="B28" s="8"/>
      <c r="C28" s="30" t="s">
        <v>74</v>
      </c>
      <c r="D28" s="32"/>
      <c r="E28" s="32"/>
      <c r="F28" s="32"/>
      <c r="G28" s="31">
        <f>SUM(G26:G27)</f>
        <v>1516.8834659010706</v>
      </c>
      <c r="H28" s="31">
        <f>SUM(H26:H27)</f>
        <v>1516.8834659010706</v>
      </c>
    </row>
    <row r="29" spans="1:8" ht="18">
      <c r="A29" s="8"/>
      <c r="B29" s="8"/>
      <c r="C29" s="33" t="s">
        <v>75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76</v>
      </c>
      <c r="D31" s="31">
        <f>D24</f>
        <v>63110.211423577101</v>
      </c>
      <c r="E31" s="31"/>
      <c r="F31" s="31"/>
      <c r="G31" s="31">
        <f>G28+G24</f>
        <v>1610.1497882019235</v>
      </c>
      <c r="H31" s="31">
        <f>H28+H24</f>
        <v>64720.361211779018</v>
      </c>
    </row>
    <row r="32" spans="1:8" ht="18">
      <c r="A32" s="8">
        <v>8</v>
      </c>
      <c r="B32" s="29">
        <v>0.03</v>
      </c>
      <c r="C32" s="34" t="s">
        <v>77</v>
      </c>
      <c r="D32" s="31">
        <f>D31*B32</f>
        <v>1893.306342707313</v>
      </c>
      <c r="E32" s="31"/>
      <c r="F32" s="31"/>
      <c r="G32" s="31">
        <f>G31*B32</f>
        <v>48.304493646057701</v>
      </c>
      <c r="H32" s="31">
        <f>H31*B32</f>
        <v>1941.6108363533704</v>
      </c>
    </row>
    <row r="33" spans="1:8" ht="18">
      <c r="A33" s="8"/>
      <c r="B33" s="8"/>
      <c r="C33" s="30" t="s">
        <v>40</v>
      </c>
      <c r="D33" s="31">
        <f t="shared" ref="D33:H33" si="1">D32+D31</f>
        <v>65003.517766284414</v>
      </c>
      <c r="E33" s="31"/>
      <c r="F33" s="31"/>
      <c r="G33" s="31">
        <f t="shared" si="1"/>
        <v>1658.4542818479811</v>
      </c>
      <c r="H33" s="31">
        <f t="shared" si="1"/>
        <v>66661.972048132389</v>
      </c>
    </row>
    <row r="34" spans="1:8" ht="18">
      <c r="A34" s="8">
        <v>9</v>
      </c>
      <c r="B34" s="35">
        <v>0.2</v>
      </c>
      <c r="C34" s="34" t="s">
        <v>78</v>
      </c>
      <c r="D34" s="31">
        <f>D33*B34</f>
        <v>13000.703553256884</v>
      </c>
      <c r="E34" s="31"/>
      <c r="F34" s="31"/>
      <c r="G34" s="31">
        <f>G33*B34</f>
        <v>331.69085636959625</v>
      </c>
      <c r="H34" s="31">
        <f>H33*B34</f>
        <v>13332.394409626479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79</v>
      </c>
      <c r="D36" s="11">
        <f t="shared" ref="D36:G36" si="2">D34+D33</f>
        <v>78004.221319541306</v>
      </c>
      <c r="E36" s="11"/>
      <c r="F36" s="11"/>
      <c r="G36" s="11">
        <f t="shared" si="2"/>
        <v>1990.1451382175774</v>
      </c>
      <c r="H36" s="36">
        <f>H34+H33</f>
        <v>79994.366457758864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80</v>
      </c>
      <c r="D38" s="31"/>
      <c r="E38" s="31"/>
      <c r="F38" s="31"/>
      <c r="G38" s="31"/>
      <c r="H38" s="31">
        <f>H16*0.15*1.2</f>
        <v>197.89317894876436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A41" s="71"/>
      <c r="B41" s="71"/>
      <c r="C41" s="62"/>
      <c r="D41" s="63"/>
      <c r="E41" s="64"/>
      <c r="F41" s="62"/>
      <c r="G41" s="71"/>
      <c r="H41" s="71"/>
    </row>
    <row r="42" spans="1:8" ht="18">
      <c r="A42" s="71"/>
      <c r="B42" s="71"/>
      <c r="C42" s="66"/>
      <c r="D42" s="67"/>
      <c r="E42" s="68"/>
      <c r="F42" s="62"/>
      <c r="G42" s="71"/>
      <c r="H42" s="71"/>
    </row>
    <row r="43" spans="1:8" ht="18">
      <c r="A43" s="71"/>
      <c r="B43" s="71"/>
      <c r="C43" s="62"/>
      <c r="D43" s="69"/>
      <c r="E43" s="70"/>
      <c r="F43" s="62"/>
      <c r="G43" s="71"/>
      <c r="H43" s="71"/>
    </row>
    <row r="44" spans="1:8" ht="18">
      <c r="A44" s="71"/>
      <c r="B44" s="71"/>
      <c r="C44" s="69"/>
      <c r="D44" s="69"/>
      <c r="E44" s="69"/>
      <c r="F44" s="69"/>
      <c r="G44" s="71"/>
      <c r="H44" s="7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topLeftCell="A2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39" t="s">
        <v>81</v>
      </c>
      <c r="B1" s="139"/>
      <c r="C1" s="139"/>
      <c r="D1" s="139"/>
      <c r="E1" s="179"/>
      <c r="F1" s="179"/>
    </row>
    <row r="2" spans="1:6" ht="91.5" customHeight="1">
      <c r="A2" s="140" t="s">
        <v>137</v>
      </c>
      <c r="B2" s="180"/>
      <c r="C2" s="180"/>
      <c r="D2" s="180"/>
      <c r="E2" s="181"/>
      <c r="F2" s="181"/>
    </row>
    <row r="3" spans="1:6" ht="15.75">
      <c r="A3" s="1"/>
      <c r="B3" s="1"/>
      <c r="C3" s="2"/>
      <c r="D3" s="2"/>
      <c r="E3" s="3"/>
      <c r="F3" s="3"/>
    </row>
    <row r="4" spans="1:6">
      <c r="A4" s="182" t="s">
        <v>18</v>
      </c>
      <c r="B4" s="185" t="s">
        <v>20</v>
      </c>
      <c r="C4" s="185" t="s">
        <v>21</v>
      </c>
      <c r="D4" s="185" t="s">
        <v>22</v>
      </c>
      <c r="E4" s="188" t="s">
        <v>24</v>
      </c>
      <c r="F4" s="191" t="s">
        <v>26</v>
      </c>
    </row>
    <row r="5" spans="1:6">
      <c r="A5" s="183"/>
      <c r="B5" s="186"/>
      <c r="C5" s="186"/>
      <c r="D5" s="186"/>
      <c r="E5" s="189"/>
      <c r="F5" s="192"/>
    </row>
    <row r="6" spans="1:6">
      <c r="A6" s="183"/>
      <c r="B6" s="186"/>
      <c r="C6" s="186"/>
      <c r="D6" s="186"/>
      <c r="E6" s="189"/>
      <c r="F6" s="192"/>
    </row>
    <row r="7" spans="1:6">
      <c r="A7" s="183"/>
      <c r="B7" s="186"/>
      <c r="C7" s="186"/>
      <c r="D7" s="186"/>
      <c r="E7" s="189"/>
      <c r="F7" s="192"/>
    </row>
    <row r="8" spans="1:6">
      <c r="A8" s="184"/>
      <c r="B8" s="187"/>
      <c r="C8" s="187"/>
      <c r="D8" s="187"/>
      <c r="E8" s="190"/>
      <c r="F8" s="1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2" customFormat="1" ht="18">
      <c r="A10" s="88">
        <v>1</v>
      </c>
      <c r="B10" s="93" t="s">
        <v>103</v>
      </c>
      <c r="C10" s="88" t="s">
        <v>96</v>
      </c>
      <c r="D10" s="206">
        <v>1.8383</v>
      </c>
      <c r="E10" s="128">
        <v>545.7924821443786</v>
      </c>
      <c r="F10" s="128">
        <v>1003.3303199260113</v>
      </c>
    </row>
    <row r="11" spans="1:6" s="72" customFormat="1" ht="36">
      <c r="A11" s="88">
        <v>2</v>
      </c>
      <c r="B11" s="87" t="s">
        <v>97</v>
      </c>
      <c r="C11" s="82" t="s">
        <v>87</v>
      </c>
      <c r="D11" s="206">
        <v>1.8383</v>
      </c>
      <c r="E11" s="128">
        <v>770.16365519727901</v>
      </c>
      <c r="F11" s="128">
        <v>1415.7918473491582</v>
      </c>
    </row>
    <row r="12" spans="1:6" s="72" customFormat="1" ht="18">
      <c r="A12" s="88">
        <v>3</v>
      </c>
      <c r="B12" s="94" t="s">
        <v>99</v>
      </c>
      <c r="C12" s="89" t="s">
        <v>88</v>
      </c>
      <c r="D12" s="207">
        <v>3400.9</v>
      </c>
      <c r="E12" s="128">
        <v>1.0795895251207488</v>
      </c>
      <c r="F12" s="128">
        <v>3671.5760159831548</v>
      </c>
    </row>
    <row r="13" spans="1:6" s="72" customFormat="1" ht="18">
      <c r="A13" s="95">
        <v>4</v>
      </c>
      <c r="B13" s="94" t="s">
        <v>116</v>
      </c>
      <c r="C13" s="103" t="s">
        <v>115</v>
      </c>
      <c r="D13" s="208">
        <v>42.752000000000002</v>
      </c>
      <c r="E13" s="128">
        <v>15.879982653270762</v>
      </c>
      <c r="F13" s="128">
        <v>678.90101839263161</v>
      </c>
    </row>
    <row r="14" spans="1:6" s="72" customFormat="1" ht="18">
      <c r="A14" s="117">
        <v>5</v>
      </c>
      <c r="B14" s="105" t="s">
        <v>107</v>
      </c>
      <c r="C14" s="118" t="s">
        <v>89</v>
      </c>
      <c r="D14" s="209">
        <v>42.752000000000002</v>
      </c>
      <c r="E14" s="128">
        <v>176.3806535751248</v>
      </c>
      <c r="F14" s="128">
        <v>7540.6257016437348</v>
      </c>
    </row>
    <row r="15" spans="1:6" s="72" customFormat="1" ht="18">
      <c r="A15" s="75">
        <v>6</v>
      </c>
      <c r="B15" s="94" t="s">
        <v>91</v>
      </c>
      <c r="C15" s="75" t="s">
        <v>92</v>
      </c>
      <c r="D15" s="210">
        <v>427.5</v>
      </c>
      <c r="E15" s="128">
        <v>17.460364352668353</v>
      </c>
      <c r="F15" s="128">
        <v>7464.3057607657211</v>
      </c>
    </row>
    <row r="16" spans="1:6" s="72" customFormat="1" ht="36">
      <c r="A16" s="96">
        <v>7</v>
      </c>
      <c r="B16" s="93" t="s">
        <v>106</v>
      </c>
      <c r="C16" s="88" t="s">
        <v>95</v>
      </c>
      <c r="D16" s="211">
        <v>4275.2</v>
      </c>
      <c r="E16" s="128">
        <v>8.9708165215908355</v>
      </c>
      <c r="F16" s="128">
        <v>38352.034793105136</v>
      </c>
    </row>
    <row r="17" spans="1:6" s="72" customFormat="1" ht="18">
      <c r="A17" s="95">
        <v>8</v>
      </c>
      <c r="B17" s="94" t="s">
        <v>105</v>
      </c>
      <c r="C17" s="95" t="s">
        <v>95</v>
      </c>
      <c r="D17" s="212">
        <f>0.1352*4275.2</f>
        <v>578.00703999999996</v>
      </c>
      <c r="E17" s="128">
        <v>2.6001099174759399</v>
      </c>
      <c r="F17" s="128">
        <v>1502.881837074912</v>
      </c>
    </row>
    <row r="18" spans="1:6" s="72" customFormat="1" ht="36">
      <c r="A18" s="110">
        <v>9</v>
      </c>
      <c r="B18" s="129" t="s">
        <v>125</v>
      </c>
      <c r="C18" s="110" t="s">
        <v>122</v>
      </c>
      <c r="D18" s="213">
        <v>15.1</v>
      </c>
      <c r="E18" s="128">
        <v>52.334286821644369</v>
      </c>
      <c r="F18" s="128">
        <v>790.24773100682989</v>
      </c>
    </row>
    <row r="19" spans="1:6" s="72" customFormat="1" ht="36">
      <c r="A19" s="115">
        <v>10</v>
      </c>
      <c r="B19" s="127" t="s">
        <v>119</v>
      </c>
      <c r="C19" s="116" t="s">
        <v>95</v>
      </c>
      <c r="D19" s="214">
        <v>1304</v>
      </c>
      <c r="E19" s="128">
        <v>1.2016287610134384</v>
      </c>
      <c r="F19" s="128">
        <v>1566.9239043615239</v>
      </c>
    </row>
    <row r="20" spans="1:6" ht="18">
      <c r="B20" s="12" t="s">
        <v>40</v>
      </c>
      <c r="D20" s="72"/>
      <c r="E20" s="61"/>
      <c r="F20" s="52">
        <v>63986.618929608812</v>
      </c>
    </row>
    <row r="21" spans="1:6" ht="18">
      <c r="A21" s="13"/>
      <c r="B21" s="12" t="s">
        <v>82</v>
      </c>
      <c r="C21" s="12"/>
      <c r="D21" s="215"/>
      <c r="E21" s="216"/>
      <c r="F21" s="217">
        <f>F20*20%</f>
        <v>12797.323785921762</v>
      </c>
    </row>
    <row r="22" spans="1:6" ht="18">
      <c r="A22" s="13"/>
      <c r="B22" s="12" t="s">
        <v>40</v>
      </c>
      <c r="C22" s="12"/>
      <c r="D22" s="215"/>
      <c r="E22" s="216"/>
      <c r="F22" s="217">
        <f>F20+F21</f>
        <v>76783.942715530575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72" customWidth="1"/>
    <col min="2" max="2" width="50.7109375" style="72" customWidth="1"/>
    <col min="3" max="3" width="8.42578125" style="72" customWidth="1"/>
    <col min="4" max="4" width="9.28515625" style="72" customWidth="1"/>
    <col min="5" max="5" width="11.28515625" style="72" customWidth="1"/>
    <col min="6" max="6" width="14.5703125" style="72" customWidth="1"/>
    <col min="7" max="16384" width="8.7109375" style="72"/>
  </cols>
  <sheetData>
    <row r="1" spans="1:6" ht="19.5">
      <c r="A1" s="139" t="s">
        <v>139</v>
      </c>
      <c r="B1" s="139"/>
      <c r="C1" s="139"/>
      <c r="D1" s="139"/>
      <c r="E1" s="179"/>
      <c r="F1" s="179"/>
    </row>
    <row r="2" spans="1:6" ht="108.75" customHeight="1">
      <c r="A2" s="140" t="s">
        <v>140</v>
      </c>
      <c r="B2" s="180"/>
      <c r="C2" s="180"/>
      <c r="D2" s="180"/>
      <c r="E2" s="181"/>
      <c r="F2" s="181"/>
    </row>
    <row r="3" spans="1:6" ht="16.5" thickBot="1">
      <c r="A3" s="1"/>
      <c r="B3" s="1"/>
      <c r="C3" s="2"/>
      <c r="D3" s="2"/>
      <c r="E3" s="3"/>
      <c r="F3" s="3"/>
    </row>
    <row r="4" spans="1:6" ht="15" customHeight="1">
      <c r="A4" s="194" t="s">
        <v>141</v>
      </c>
      <c r="B4" s="197" t="s">
        <v>142</v>
      </c>
      <c r="C4" s="197" t="s">
        <v>143</v>
      </c>
      <c r="D4" s="197" t="s">
        <v>144</v>
      </c>
      <c r="E4" s="200" t="s">
        <v>145</v>
      </c>
      <c r="F4" s="203" t="s">
        <v>146</v>
      </c>
    </row>
    <row r="5" spans="1:6" ht="15" customHeight="1">
      <c r="A5" s="195"/>
      <c r="B5" s="198"/>
      <c r="C5" s="198"/>
      <c r="D5" s="198"/>
      <c r="E5" s="201"/>
      <c r="F5" s="204"/>
    </row>
    <row r="6" spans="1:6" ht="15" customHeight="1">
      <c r="A6" s="195"/>
      <c r="B6" s="198"/>
      <c r="C6" s="198"/>
      <c r="D6" s="198"/>
      <c r="E6" s="201"/>
      <c r="F6" s="204"/>
    </row>
    <row r="7" spans="1:6" ht="15" customHeight="1">
      <c r="A7" s="195"/>
      <c r="B7" s="198"/>
      <c r="C7" s="198"/>
      <c r="D7" s="198"/>
      <c r="E7" s="201"/>
      <c r="F7" s="204"/>
    </row>
    <row r="8" spans="1:6" ht="15" customHeight="1">
      <c r="A8" s="196"/>
      <c r="B8" s="199"/>
      <c r="C8" s="199"/>
      <c r="D8" s="199"/>
      <c r="E8" s="202"/>
      <c r="F8" s="20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 customHeight="1">
      <c r="A10" s="88">
        <v>1</v>
      </c>
      <c r="B10" s="134" t="s">
        <v>147</v>
      </c>
      <c r="C10" s="88" t="s">
        <v>96</v>
      </c>
      <c r="D10" s="206">
        <v>1.8383</v>
      </c>
      <c r="E10" s="128">
        <v>545.7924821443786</v>
      </c>
      <c r="F10" s="128">
        <v>1003.3303199260113</v>
      </c>
    </row>
    <row r="11" spans="1:6" ht="18">
      <c r="A11" s="88">
        <v>2</v>
      </c>
      <c r="B11" s="134" t="s">
        <v>148</v>
      </c>
      <c r="C11" s="82" t="s">
        <v>87</v>
      </c>
      <c r="D11" s="206">
        <v>1.8383</v>
      </c>
      <c r="E11" s="128">
        <v>770.16365519727901</v>
      </c>
      <c r="F11" s="128">
        <v>1415.7918473491582</v>
      </c>
    </row>
    <row r="12" spans="1:6" ht="18">
      <c r="A12" s="88">
        <v>3</v>
      </c>
      <c r="B12" s="134" t="s">
        <v>149</v>
      </c>
      <c r="C12" s="89" t="s">
        <v>88</v>
      </c>
      <c r="D12" s="207">
        <v>3400.9</v>
      </c>
      <c r="E12" s="128">
        <v>1.0795895251207488</v>
      </c>
      <c r="F12" s="128">
        <v>3671.5760159831548</v>
      </c>
    </row>
    <row r="13" spans="1:6" ht="18">
      <c r="A13" s="95">
        <v>4</v>
      </c>
      <c r="B13" s="134" t="s">
        <v>150</v>
      </c>
      <c r="C13" s="103" t="s">
        <v>115</v>
      </c>
      <c r="D13" s="208">
        <v>42.752000000000002</v>
      </c>
      <c r="E13" s="128">
        <v>15.879982653270762</v>
      </c>
      <c r="F13" s="128">
        <v>678.90101839263161</v>
      </c>
    </row>
    <row r="14" spans="1:6" ht="18">
      <c r="A14" s="132">
        <v>5</v>
      </c>
      <c r="B14" s="134" t="s">
        <v>151</v>
      </c>
      <c r="C14" s="133" t="s">
        <v>89</v>
      </c>
      <c r="D14" s="209">
        <v>42.752000000000002</v>
      </c>
      <c r="E14" s="128">
        <v>176.3806535751248</v>
      </c>
      <c r="F14" s="128">
        <v>7540.6257016437348</v>
      </c>
    </row>
    <row r="15" spans="1:6" ht="18">
      <c r="A15" s="75">
        <v>6</v>
      </c>
      <c r="B15" s="134" t="s">
        <v>152</v>
      </c>
      <c r="C15" s="75" t="s">
        <v>92</v>
      </c>
      <c r="D15" s="210">
        <v>427.5</v>
      </c>
      <c r="E15" s="128">
        <v>17.460364352668353</v>
      </c>
      <c r="F15" s="128">
        <v>7464.3057607657211</v>
      </c>
    </row>
    <row r="16" spans="1:6" ht="30">
      <c r="A16" s="96">
        <v>7</v>
      </c>
      <c r="B16" s="134" t="s">
        <v>153</v>
      </c>
      <c r="C16" s="88" t="s">
        <v>95</v>
      </c>
      <c r="D16" s="211">
        <v>4275.2</v>
      </c>
      <c r="E16" s="128">
        <v>8.9708165215908355</v>
      </c>
      <c r="F16" s="128">
        <v>38352.034793105136</v>
      </c>
    </row>
    <row r="17" spans="1:6" ht="18">
      <c r="A17" s="95">
        <v>8</v>
      </c>
      <c r="B17" s="134" t="s">
        <v>154</v>
      </c>
      <c r="C17" s="95" t="s">
        <v>95</v>
      </c>
      <c r="D17" s="212">
        <f>0.1352*4275.2</f>
        <v>578.00703999999996</v>
      </c>
      <c r="E17" s="128">
        <v>2.6001099174759399</v>
      </c>
      <c r="F17" s="128">
        <v>1502.881837074912</v>
      </c>
    </row>
    <row r="18" spans="1:6" ht="30">
      <c r="A18" s="110">
        <v>9</v>
      </c>
      <c r="B18" s="134" t="s">
        <v>155</v>
      </c>
      <c r="C18" s="110" t="s">
        <v>109</v>
      </c>
      <c r="D18" s="213">
        <v>15.1</v>
      </c>
      <c r="E18" s="128">
        <v>52.334286821644369</v>
      </c>
      <c r="F18" s="128">
        <v>790.24773100682989</v>
      </c>
    </row>
    <row r="19" spans="1:6" ht="30">
      <c r="A19" s="130">
        <v>10</v>
      </c>
      <c r="B19" s="134" t="s">
        <v>156</v>
      </c>
      <c r="C19" s="131" t="s">
        <v>95</v>
      </c>
      <c r="D19" s="214">
        <v>1304</v>
      </c>
      <c r="E19" s="128">
        <v>1.2016287610134384</v>
      </c>
      <c r="F19" s="128">
        <v>1566.9239043615239</v>
      </c>
    </row>
    <row r="20" spans="1:6" ht="18">
      <c r="B20" s="135" t="s">
        <v>157</v>
      </c>
      <c r="E20" s="61"/>
      <c r="F20" s="52">
        <v>63986.618929608812</v>
      </c>
    </row>
    <row r="21" spans="1:6" ht="18">
      <c r="A21" s="13"/>
      <c r="B21" s="135" t="s">
        <v>158</v>
      </c>
      <c r="C21" s="12"/>
      <c r="D21" s="215"/>
      <c r="E21" s="216"/>
      <c r="F21" s="217">
        <f>F20*20%</f>
        <v>12797.323785921762</v>
      </c>
    </row>
    <row r="22" spans="1:6" ht="18">
      <c r="A22" s="13"/>
      <c r="B22" s="135" t="s">
        <v>157</v>
      </c>
      <c r="C22" s="12"/>
      <c r="D22" s="215"/>
      <c r="E22" s="216"/>
      <c r="F22" s="217">
        <f>F20+F21</f>
        <v>76783.942715530575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2026-02-21T19:36:04Z</cp:lastPrinted>
  <dcterms:created xsi:type="dcterms:W3CDTF">2024-10-04T17:50:00Z</dcterms:created>
  <dcterms:modified xsi:type="dcterms:W3CDTF">2026-03-31T07:02:37Z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